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Q12"/>
  <c r="Q27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<sst xmlns="http://schemas.openxmlformats.org/spreadsheetml/2006/main" count="114" uniqueCount="73">
  <si>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</si>
  <si>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</si>
  <si>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</si>
  <si>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</si>
  <si>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</si>
  <si>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4.3.2023</t>
  </si>
  <si>
    <t>Domácí</t>
  </si>
  <si>
    <t>TJ Start Rychnov n. Kn.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</si>
  <si>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</si>
  <si>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</si>
  <si>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</si>
  <si>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</si>
  <si>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</si>
  <si>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</si>
  <si>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</si>
  <si>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</si>
  <si>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</si>
  <si>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</si>
  <si>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</si>
  <si>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</si>
  <si>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</si>
  <si>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Gálus</t>
  </si>
  <si>
    <t>Meluzín</t>
  </si>
  <si>
    <t>Petr</t>
  </si>
  <si>
    <t>Radim</t>
  </si>
  <si>
    <t>Kindl</t>
  </si>
  <si>
    <t>Válka</t>
  </si>
  <si>
    <t>Roman</t>
  </si>
  <si>
    <t>Tomáš</t>
  </si>
  <si>
    <t>Šmejda</t>
  </si>
  <si>
    <t>Haresta</t>
  </si>
  <si>
    <t>Jaroslav</t>
  </si>
  <si>
    <t>Jakub</t>
  </si>
  <si>
    <t>Urbánek</t>
  </si>
  <si>
    <t>Stárek</t>
  </si>
  <si>
    <t>Ladislav</t>
  </si>
  <si>
    <t>Vojtěch</t>
  </si>
  <si>
    <t>Šípek</t>
  </si>
  <si>
    <t>Radil</t>
  </si>
  <si>
    <t>Jiří</t>
  </si>
  <si>
    <t>Čihák</t>
  </si>
  <si>
    <t>Hnát</t>
  </si>
  <si>
    <t>Martin</t>
  </si>
  <si>
    <t>Celkový výkon družstva  </t>
  </si>
  <si>
    <t>Vedoucí družstva         Jméno:</t>
  </si>
  <si>
    <t>Martin Čihák</t>
  </si>
  <si>
    <t>Bodový zisk</t>
  </si>
  <si>
    <t>Jaromír Šula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</si>
  <si>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</si>
  <si>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</si>
  <si>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</si>
  <si>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</si>
  <si>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</si>
  <si>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</si>
  <si>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</si>
  <si>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</si>
  <si>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</si>
  <si>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</si>
  <si>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</si>
  <si>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</si>
  <si>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</si>
  <si>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</si>
  <si>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</si>
  <si>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</si>
  <si>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</si>
  <si>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</si>
  <si>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</si>
  <si>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</si>
  <si>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</si>
  <si>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</si>
  <si>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</si>
  <si>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</si>
  <si>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4.3.2023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</si>
</sst>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53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53</v>
      </c>
      <c r="P8" s="12">
        <v>0</v>
      </c>
      <c r="Q8" s="13">
        <f>IF(AND(ISBLANK(N8),ISBLANK(O8)),"",N8+O8)</f>
        <v>147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45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53</v>
      </c>
      <c r="P9" s="18">
        <v>1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106</v>
      </c>
      <c r="E10" s="18">
        <v>45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61</v>
      </c>
      <c r="P10" s="18">
        <v>1</v>
      </c>
      <c r="Q10" s="19">
        <f>IF(AND(ISBLANK(N10),ISBLANK(O10)),"",N10+O10)</f>
        <v>150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36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54</v>
      </c>
      <c r="P11" s="23">
        <v>2</v>
      </c>
      <c r="Q11" s="24">
        <f>IF(AND(ISBLANK(N11),ISBLANK(O11)),"",N11+O11)</f>
        <v>158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19079</v>
      </c>
      <c r="B12" s="97"/>
      <c r="C12" s="26" t="s">
        <v>18</v>
      </c>
      <c r="D12" s="27">
        <f>IF(ISNUMBER($G12),SUM(D8:D11),"")</f>
        <v>407</v>
      </c>
      <c r="E12" s="28">
        <f>IF(ISNUMBER($G12),SUM(E8:E11),"")</f>
        <v>179</v>
      </c>
      <c r="F12" s="28">
        <f>IF(ISNUMBER($G12),SUM(F8:F11),"")</f>
        <v>3</v>
      </c>
      <c r="G12" s="29">
        <f>IF(SUM($G8:$G11)+SUM($Q8:$Q11)&gt;0,SUM(G8:G11),"")</f>
        <v>586</v>
      </c>
      <c r="H12" s="27">
        <f>IF(ISNUMBER($G12),SUM(H8:H11),"")</f>
        <v>2</v>
      </c>
      <c r="I12" s="99"/>
      <c r="K12" s="96">
        <v>20840</v>
      </c>
      <c r="L12" s="97"/>
      <c r="M12" s="26" t="s">
        <v>18</v>
      </c>
      <c r="N12" s="27">
        <f>IF(ISNUMBER($G12),SUM(N8:N11),"")</f>
        <v>391</v>
      </c>
      <c r="O12" s="28">
        <f>IF(ISNUMBER($G12),SUM(O8:O11),"")</f>
        <v>221</v>
      </c>
      <c r="P12" s="28">
        <f>IF(ISNUMBER($G12),SUM(P8:P11),"")</f>
        <v>4</v>
      </c>
      <c r="Q12" s="29">
        <f>IF(SUM($G8:$G11)+SUM($Q8:$Q11)&gt;0,SUM(Q8:Q11),"")</f>
        <v>612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45</v>
      </c>
      <c r="F13" s="12">
        <v>3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107</v>
      </c>
      <c r="O13" s="12">
        <v>43</v>
      </c>
      <c r="P13" s="12">
        <v>3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53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49</v>
      </c>
      <c r="P14" s="18">
        <v>2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45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35</v>
      </c>
      <c r="P15" s="18">
        <v>0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36</v>
      </c>
      <c r="F16" s="23">
        <v>3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45</v>
      </c>
      <c r="P16" s="23">
        <v>0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179</v>
      </c>
      <c r="F17" s="28">
        <f>IF(ISNUMBER($G17),SUM(F13:F16),"")</f>
        <v>7</v>
      </c>
      <c r="G17" s="29">
        <f>IF(SUM($G13:$G16)+SUM($Q13:$Q16)&gt;0,SUM(G13:G16),"")</f>
        <v>527</v>
      </c>
      <c r="H17" s="27">
        <f>IF(ISNUMBER($G17),SUM(H13:H16),"")</f>
        <v>1</v>
      </c>
      <c r="I17" s="99"/>
      <c r="K17" s="96">
        <v>15816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172</v>
      </c>
      <c r="P17" s="28">
        <f>IF(ISNUMBER($G17),SUM(P13:P16),"")</f>
        <v>5</v>
      </c>
      <c r="Q17" s="29">
        <f>IF(SUM($G13:$G16)+SUM($Q13:$Q16)&gt;0,SUM(Q13:Q16),"")</f>
        <v>553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63</v>
      </c>
      <c r="F18" s="12">
        <v>0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17</v>
      </c>
      <c r="P18" s="12">
        <v>6</v>
      </c>
      <c r="Q18" s="13">
        <f>IF(AND(ISBLANK(N18),ISBLANK(O18)),"",N18+O18)</f>
        <v>103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45</v>
      </c>
      <c r="F19" s="18">
        <v>1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61</v>
      </c>
      <c r="P19" s="18">
        <v>1</v>
      </c>
      <c r="Q19" s="19">
        <f>IF(AND(ISBLANK(N19),ISBLANK(O19)),"",N19+O19)</f>
        <v>167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107</v>
      </c>
      <c r="E20" s="18">
        <v>32</v>
      </c>
      <c r="F20" s="18">
        <v>2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52</v>
      </c>
      <c r="P20" s="18">
        <v>1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43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51</v>
      </c>
      <c r="P21" s="23">
        <v>0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183</v>
      </c>
      <c r="F22" s="28">
        <f>IF(ISNUMBER($G22),SUM(F18:F21),"")</f>
        <v>3</v>
      </c>
      <c r="G22" s="29">
        <f>IF(SUM($G18:$G21)+SUM($Q18:$Q21)&gt;0,SUM(G18:G21),"")</f>
        <v>560</v>
      </c>
      <c r="H22" s="27">
        <f>IF(ISNUMBER($G22),SUM(H18:H21),"")</f>
        <v>2</v>
      </c>
      <c r="I22" s="99"/>
      <c r="K22" s="96">
        <v>17395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181</v>
      </c>
      <c r="P22" s="28">
        <f>IF(ISNUMBER($G22),SUM(P18:P21),"")</f>
        <v>8</v>
      </c>
      <c r="Q22" s="29">
        <f>IF(SUM($G18:$G21)+SUM($Q18:$Q21)&gt;0,SUM(Q18:Q21),"")</f>
        <v>543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31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44</v>
      </c>
      <c r="P23" s="12">
        <v>2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34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26</v>
      </c>
      <c r="P24" s="18">
        <v>4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35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88</v>
      </c>
      <c r="O25" s="18">
        <v>44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62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54</v>
      </c>
      <c r="P26" s="23">
        <v>0</v>
      </c>
      <c r="Q26" s="24">
        <f>IF(AND(ISBLANK(N26),ISBLANK(O26)),"",N26+O26)</f>
        <v>145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162</v>
      </c>
      <c r="F27" s="28">
        <f>IF(ISNUMBER($G27),SUM(F23:F26),"")</f>
        <v>4</v>
      </c>
      <c r="G27" s="29">
        <f>IF(SUM($G23:$G26)+SUM($Q23:$Q26)&gt;0,SUM(G23:G26),"")</f>
        <v>541</v>
      </c>
      <c r="H27" s="27">
        <f>IF(ISNUMBER($G27),SUM(H23:H26),"")</f>
        <v>3</v>
      </c>
      <c r="I27" s="99"/>
      <c r="K27" s="96">
        <v>24952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168</v>
      </c>
      <c r="P27" s="28">
        <f>IF(ISNUMBER($G27),SUM(P23:P26),"")</f>
        <v>7</v>
      </c>
      <c r="Q27" s="29">
        <f>IF(SUM($G23:$G26)+SUM($Q23:$Q26)&gt;0,SUM(Q23:Q26),"")</f>
        <v>529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83</v>
      </c>
      <c r="E28" s="12">
        <v>43</v>
      </c>
      <c r="F28" s="12">
        <v>2</v>
      </c>
      <c r="G28" s="13">
        <f>IF(AND(ISBLANK(D28),ISBLANK(E28)),"",D28+E28)</f>
        <v>126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86</v>
      </c>
      <c r="O28" s="12">
        <v>34</v>
      </c>
      <c r="P28" s="12">
        <v>3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44</v>
      </c>
      <c r="F29" s="18">
        <v>2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44</v>
      </c>
      <c r="P29" s="18">
        <v>1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101</v>
      </c>
      <c r="E30" s="18">
        <v>61</v>
      </c>
      <c r="F30" s="18">
        <v>1</v>
      </c>
      <c r="G30" s="19">
        <f>IF(AND(ISBLANK(D30),ISBLANK(E30)),"",D30+E30)</f>
        <v>162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45</v>
      </c>
      <c r="P30" s="18">
        <v>1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74</v>
      </c>
      <c r="E31" s="23">
        <v>42</v>
      </c>
      <c r="F31" s="23">
        <v>0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45</v>
      </c>
      <c r="P31" s="23">
        <v>2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190</v>
      </c>
      <c r="F32" s="28">
        <f>IF(ISNUMBER($G32),SUM(F28:F31),"")</f>
        <v>5</v>
      </c>
      <c r="G32" s="29">
        <f>IF(SUM($G28:$G31)+SUM($Q28:$Q31)&gt;0,SUM(G28:G31),"")</f>
        <v>543</v>
      </c>
      <c r="H32" s="27">
        <f>IF(ISNUMBER($G32),SUM(H28:H31),"")</f>
        <v>3</v>
      </c>
      <c r="I32" s="99"/>
      <c r="K32" s="96">
        <v>6562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168</v>
      </c>
      <c r="P32" s="28">
        <f>IF(ISNUMBER($G32),SUM(P28:P31),"")</f>
        <v>7</v>
      </c>
      <c r="Q32" s="29">
        <f>IF(SUM($G28:$G31)+SUM($Q28:$Q31)&gt;0,SUM(Q28:Q31),"")</f>
        <v>530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45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88</v>
      </c>
      <c r="O33" s="12">
        <v>53</v>
      </c>
      <c r="P33" s="12">
        <v>2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43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43</v>
      </c>
      <c r="P34" s="18">
        <v>2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102</v>
      </c>
      <c r="E35" s="18">
        <v>50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32</v>
      </c>
      <c r="L35" s="93"/>
      <c r="M35" s="16">
        <v>3</v>
      </c>
      <c r="N35" s="17">
        <v>91</v>
      </c>
      <c r="O35" s="18">
        <v>36</v>
      </c>
      <c r="P35" s="18">
        <v>2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51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105</v>
      </c>
      <c r="O36" s="23">
        <v>44</v>
      </c>
      <c r="P36" s="23">
        <v>4</v>
      </c>
      <c r="Q36" s="24">
        <f>IF(AND(ISBLANK(N36),ISBLANK(O36)),"",N36+O36)</f>
        <v>149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189</v>
      </c>
      <c r="F37" s="28">
        <f>IF(ISNUMBER($G37),SUM(F33:F36),"")</f>
        <v>1</v>
      </c>
      <c r="G37" s="29">
        <f>IF(SUM($G33:$G36)+SUM($Q33:$Q36)&gt;0,SUM(G33:G36),"")</f>
        <v>579</v>
      </c>
      <c r="H37" s="27">
        <f>IF(ISNUMBER($G37),SUM(H33:H36),"")</f>
        <v>2.5</v>
      </c>
      <c r="I37" s="99"/>
      <c r="K37" s="96">
        <v>19616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176</v>
      </c>
      <c r="P37" s="28">
        <f>IF(ISNUMBER($G37),SUM(P33:P36),"")</f>
        <v>10</v>
      </c>
      <c r="Q37" s="29">
        <f>IF(SUM($G33:$G36)+SUM($Q33:$Q36)&gt;0,SUM(Q33:Q36),"")</f>
        <v>555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2254</v>
      </c>
      <c r="E39" s="34">
        <f>IF(ISNUMBER($G39),SUM(E12,E17,E22,E27,E32,E37),"")</f>
        <v>1082</v>
      </c>
      <c r="F39" s="34">
        <f>IF(ISNUMBER($G39),SUM(F12,F17,F22,F27,F32,F37),"")</f>
        <v>23</v>
      </c>
      <c r="G39" s="35">
        <f>IF(SUM($G$8:$G$37)+SUM($Q$8:$Q$37)&gt;0,SUM(G12,G17,G22,G27,G32,G37),"")</f>
        <v>3336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2236</v>
      </c>
      <c r="O39" s="34">
        <f>IF(ISNUMBER($G39),SUM(O12,O17,O22,O27,O32,O37),"")</f>
        <v>1086</v>
      </c>
      <c r="P39" s="34">
        <f>IF(ISNUMBER($G39),SUM(P12,P17,P22,P27,P32,P37),"")</f>
        <v>41</v>
      </c>
      <c r="Q39" s="35">
        <f>IF(SUM($G$8:$G$37)+SUM($Q$8:$Q$37)&gt;0,SUM(Q12,Q17,Q22,Q27,Q32,Q37),"")</f>
        <v>3322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Sokol Husovice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2023-03-04T18:33:23Z</dcterms:modified>
</cp:coreProperties>
</file>